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<sst xmlns="http://schemas.openxmlformats.org/spreadsheetml/2006/main" count="902" uniqueCount="502">
  <si>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</si>
  <si>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</si>
  <si>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</si>
  <si>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</si>
  <si>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</si>
  <si>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</si>
  <si>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</si>
  <si>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</si>
  <si>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</si>
  <si>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</si>
  <si>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</si>
  <si>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</si>
  <si>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</si>
  <si>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</si>
  <si>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</si>
  <si>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</si>
  <si>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</si>
  <si>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</si>
  <si>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</si>
  <si>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</si>
  <si>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</si>
  <si>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</si>
  <si>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</si>
  <si>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</si>
  <si>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</si>
  <si>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</si>
  <si>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</si>
  <si>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</si>
  <si>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</si>
  <si>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</si>
  <si>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</si>
  <si>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</si>
  <si>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</si>
  <si>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</si>
  <si>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</si>
  <si>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</si>
  <si>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</si>
  <si>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</si>
  <si>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</si>
  <si>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</si>
  <si>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</si>
  <si>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</si>
  <si>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</si>
  <si>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</si>
  <si>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</si>
  <si>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</si>
  <si>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</si>
  <si>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</si>
  <si>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</si>
  <si>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</si>
  <si>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</si>
  <si>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</si>
  <si>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</si>
  <si>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</si>
  <si>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</si>
  <si>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</si>
  <si>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</si>
  <si>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</si>
  <si>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</si>
  <si>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</si>
  <si>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</si>
  <si>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</si>
  <si>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</si>
  <si>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</si>
  <si>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</si>
  <si>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</si>
  <si>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</si>
  <si>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</si>
  <si>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</si>
  <si>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</si>
  <si>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</si>
  <si>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</si>
  <si>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</si>
  <si>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</si>
  <si>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</si>
  <si>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</si>
  <si>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</si>
  <si>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</si>
  <si>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</si>
  <si>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</si>
  <si>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</si>
  <si>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</si>
  <si>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</si>
  <si>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</si>
  <si>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</si>
  <si>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</si>
  <si>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</si>
  <si>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</si>
  <si>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</si>
  <si>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</si>
  <si>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</si>
  <si>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</si>
  <si>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</si>
  <si>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</si>
  <si>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</si>
  <si>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</si>
  <si>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</si>
  <si>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</si>
  <si>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</si>
  <si>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</si>
  <si>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</si>
  <si>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</si>
  <si>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</si>
  <si>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</si>
  <si>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</si>
  <si>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</si>
  <si>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</si>
  <si>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</si>
  <si>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</si>
  <si>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</si>
  <si>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</si>
  <si>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</si>
  <si>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</si>
  <si>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</si>
  <si>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</si>
  <si>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</si>
  <si>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</si>
  <si>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</si>
  <si>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</si>
  <si>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</si>
  <si>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</si>
  <si>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</si>
  <si>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</si>
  <si>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</si>
  <si>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</si>
  <si>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</si>
  <si>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</si>
  <si>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</si>
  <si>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</si>
  <si>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</si>
  <si>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</si>
  <si>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</si>
  <si>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</si>
  <si>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</si>
  <si>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</si>
  <si>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</si>
  <si>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</si>
  <si>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</si>
  <si>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</si>
  <si>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</si>
  <si>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</si>
  <si>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</si>
  <si>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</si>
  <si>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</si>
  <si>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</si>
  <si>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</si>
  <si>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</si>
  <si>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</si>
  <si>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</si>
  <si>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</si>
  <si>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</si>
  <si>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</si>
  <si>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</si>
  <si>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</si>
  <si>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</si>
  <si>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</si>
  <si>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</si>
  <si>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</si>
  <si>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</si>
  <si>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</si>
  <si>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</si>
  <si>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</si>
  <si>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</si>
  <si>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</si>
  <si>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</si>
  <si>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</si>
  <si>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</si>
  <si>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</si>
  <si>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</si>
  <si>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</si>
  <si>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</si>
  <si>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</si>
  <si>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</si>
  <si>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</si>
  <si>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</si>
  <si>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</si>
  <si>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</si>
  <si>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</si>
  <si>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</si>
  <si>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</si>
  <si>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</si>
  <si>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</si>
  <si>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</si>
  <si>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</si>
  <si>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</si>
  <si>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</si>
  <si>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</si>
  <si>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</si>
  <si>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</si>
  <si>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</si>
  <si>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</si>
  <si>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</si>
  <si>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</si>
  <si>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</si>
  <si>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</si>
  <si>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</si>
  <si>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</si>
  <si>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</si>
  <si>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</si>
  <si>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</si>
  <si>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</si>
  <si>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</si>
  <si>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</si>
  <si>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</si>
  <si>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</si>
  <si>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</si>
  <si>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</si>
  <si>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</si>
  <si>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</si>
  <si>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</si>
  <si>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</si>
  <si>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</si>
  <si>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</si>
  <si>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</si>
  <si>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</si>
  <si>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</si>
  <si>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</si>
  <si>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</si>
  <si>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</si>
  <si>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</si>
  <si>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</si>
  <si>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</si>
  <si>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</si>
  <si>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</si>
  <si>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</si>
  <si>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</si>
  <si>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</si>
  <si>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</si>
  <si>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</si>
  <si>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</si>
  <si>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</si>
  <si>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</si>
  <si>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</si>
  <si>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</si>
  <si>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</si>
  <si>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</si>
  <si>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</si>
  <si>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</si>
  <si>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</si>
  <si>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</si>
  <si>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</si>
  <si>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</si>
  <si>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</si>
  <si>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</si>
  <si>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</si>
  <si>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</si>
  <si>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</si>
  <si>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</si>
  <si>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</si>
  <si>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</si>
  <si>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</si>
  <si>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</si>
  <si>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</si>
  <si>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</si>
  <si>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</si>
  <si>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</si>
  <si>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</si>
  <si>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</si>
  <si>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</si>
  <si>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</si>
  <si>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</si>
  <si>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</si>
  <si>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</si>
  <si>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</si>
  <si>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</si>
  <si>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</si>
  <si>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</si>
  <si>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</si>
  <si>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</si>
  <si>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</si>
  <si>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</si>
  <si>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</si>
  <si>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</si>
  <si>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</si>
  <si>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</si>
  <si>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</si>
  <si>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</si>
  <si>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</si>
  <si>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</si>
  <si>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</si>
  <si>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</si>
  <si>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</si>
  <si>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</si>
  <si>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</si>
  <si>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</si>
  <si>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</si>
  <si>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</si>
  <si>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</si>
  <si>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</si>
  <si>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</si>
  <si>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</si>
  <si>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</si>
  <si>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</si>
  <si>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</si>
  <si>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</si>
  <si>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</si>
  <si>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</si>
  <si>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</si>
  <si>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</si>
  <si>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</si>
  <si>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</si>
  <si>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</si>
  <si>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</si>
  <si>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</si>
  <si>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</si>
  <si>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</si>
  <si>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</si>
  <si>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</si>
  <si>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</si>
  <si>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</si>
  <si>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</si>
  <si>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</si>
  <si>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</si>
  <si>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</si>
  <si>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</si>
  <si>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</si>
  <si>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</si>
  <si>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</si>
  <si>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</si>
  <si>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</si>
  <si>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</si>
  <si>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</si>
  <si>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</si>
  <si>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</si>
  <si>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</si>
  <si>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</si>
  <si>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</si>
  <si>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</si>
  <si>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</si>
  <si>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</si>
  <si>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</si>
  <si>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</si>
  <si>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</si>
  <si>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</si>
  <si>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</si>
  <si>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</si>
  <si>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</si>
  <si>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</si>
  <si>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</si>
  <si>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</si>
  <si>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</si>
  <si>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</si>
  <si>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</si>
  <si>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</si>
  <si>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</si>
  <si>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</si>
  <si>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</si>
  <si>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</si>
  <si>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</si>
  <si>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</si>
  <si>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</si>
  <si>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</si>
  <si>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</si>
  <si>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</si>
  <si>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</si>
  <si>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</si>
  <si>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</si>
  <si>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</si>
  <si>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</si>
  <si>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</si>
  <si>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</si>
  <si>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</si>
  <si>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</si>
  <si>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</si>
  <si>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</si>
  <si>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</si>
  <si>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</si>
  <si>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</si>
  <si>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</si>
  <si>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</si>
  <si>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</si>
  <si>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</si>
  <si>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</si>
  <si>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</si>
  <si>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</si>
  <si>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</si>
  <si>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</si>
  <si>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</si>
  <si>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</si>
  <si>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</si>
  <si>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</si>
  <si>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</si>
  <si>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</si>
  <si>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</si>
  <si>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</si>
  <si>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</si>
  <si>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</si>
  <si>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</si>
  <si>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</si>
  <si>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</si>
  <si>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</si>
  <si>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</si>
  <si>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</si>
  <si>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</si>
  <si>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</si>
  <si>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</si>
  <si>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</si>
  <si>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</si>
  <si>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</si>
  <si>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</si>
  <si>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</si>
  <si>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</si>
  <si>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</si>
  <si>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</si>
  <si>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</si>
  <si>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</si>
  <si>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</si>
  <si>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</si>
  <si>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</si>
  <si>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</si>
  <si>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</si>
  <si>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</si>
  <si>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</si>
  <si>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</si>
  <si>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</si>
  <si>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</si>
  <si>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</si>
  <si>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</si>
  <si>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</si>
  <si>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</si>
  <si>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</si>
  <si>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</si>
  <si>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</si>
  <si>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</si>
  <si>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</si>
  <si>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</si>
  <si>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</si>
  <si>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</si>
  <si>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</si>
  <si>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</si>
  <si>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</si>
  <si>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</si>
  <si>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</si>
  <si>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</si>
  <si>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</si>
  <si>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</si>
  <si>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</si>
  <si>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</si>
  <si>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</si>
  <si>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</si>
  <si>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</si>
  <si>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</si>
  <si>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</si>
  <si>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</si>
  <si>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</si>
  <si>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</si>
  <si>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</si>
  <si>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</si>
  <si>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</si>
  <si>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</si>
  <si>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</si>
  <si>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</si>
  <si>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</si>
  <si>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</si>
  <si>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</si>
  <si>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</si>
  <si>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</si>
  <si>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</si>
  <si>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</si>
  <si>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</si>
  <si>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</si>
  <si>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</si>
  <si>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</si>
  <si>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</si>
  <si>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</si>
  <si>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</si>
  <si>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</si>
  <si>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</si>
  <si>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</si>
  <si>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</si>
  <si>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</si>
  <si>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</si>
  <si>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</si>
  <si>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</si>
  <si>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</si>
  <si>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</si>
  <si>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</si>
  <si>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</si>
  <si>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</si>
  <si>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</si>
  <si>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</si>
  <si>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</si>
  <si>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</si>
  <si>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</si>
  <si>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</si>
  <si>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</si>
  <si>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</si>
  <si>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</si>
  <si>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</si>
  <si>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</si>
  <si>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</si>
  <si>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</si>
  <si>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</si>
  <si>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</si>
  <si>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</si>
  <si>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</si>
  <si>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</si>
  <si>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8 Марта 119</t>
  </si>
  <si>
    <t xml:space="preserve">План:      Установка измерительного комплекса (замена) по адресу: с. Дивное ул. 8 Марта 119
Оборудование: Счетчик электрической энергии Меркурий 208 ARTX2-02 DPOHWG7F04
Факт:   Установка измерительного комплекса (замена) по адресу: с. Дивное ул. 8 Марта 119
Оборудование: Счетчик электрической энергии Меркурий 208 ARTX2-02 DPOHWG7F04 </t>
  </si>
  <si>
    <t xml:space="preserve">План 2025 года </t>
  </si>
  <si>
    <t>Год 2029</t>
  </si>
  <si>
    <t>Р_СТР_000020</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</si>
</sst>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G25" sqref="G25"/>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7.7822000000000004E-3</v>
      </c>
    </row>
    <row r="49" spans="1:3" s="1" customFormat="1" ht="55.5" customHeight="1">
      <c r="A49" s="5">
        <v>25</v>
      </c>
      <c r="B49" s="2" t="s">
        <v>36</v>
      </c>
      <c r="C49" s="118">
        <f>C48*1.2</f>
        <v>9.3386400000000005E-3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Р_СТР_000020</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8 Марта 119</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Р_СТР_000020</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8 Марта 119</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Р_СТР_000020</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8 Марта 119</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Р_СТР_000020</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8 Марта 119</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Р_СТР_000020</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8 Марта 119</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Р_СТР_000020</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8 Марта 119</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Р_СТР_000020</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8 Марта 119</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7.7822000000000004E-3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Р_СТР_000020</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8 Марта 119</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4" zoomScale="60" zoomScaleNormal="60" workbookViewId="0">
      <selection activeCell="C34" sqref="C3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Р_СТР_000020</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8 Марта 119</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7.7822000000000004E-3</v>
      </c>
      <c r="D24" s="119">
        <f>'1. паспорт местоположение '!C49</f>
        <v>9.3386400000000005E-3</v>
      </c>
      <c r="E24" s="58"/>
      <c r="F24" s="58"/>
      <c r="G24" s="58">
        <f>C24</f>
        <v>7.7822000000000004E-3</v>
      </c>
      <c r="H24" s="58">
        <f>C24</f>
        <v>7.7822000000000004E-3</v>
      </c>
      <c r="I24" s="106">
        <v>1</v>
      </c>
      <c r="J24" s="97">
        <f>D24</f>
        <v>9.3386400000000005E-3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7.7822000000000004E-3</v>
      </c>
      <c r="D27" s="69">
        <f>D24</f>
        <v>9.3386400000000005E-3</v>
      </c>
      <c r="E27" s="58"/>
      <c r="F27" s="58"/>
      <c r="G27" s="58">
        <f>C27</f>
        <v>7.7822000000000004E-3</v>
      </c>
      <c r="H27" s="58">
        <f>C27</f>
        <v>7.7822000000000004E-3</v>
      </c>
      <c r="I27" s="106">
        <v>1</v>
      </c>
      <c r="J27" s="58">
        <f>D27</f>
        <v>9.3386400000000005E-3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1.2126000000000001E-3</v>
      </c>
      <c r="D32" s="127">
        <f>C32</f>
        <v>1.2126000000000001E-3</v>
      </c>
      <c r="E32" s="58"/>
      <c r="F32" s="58"/>
      <c r="G32" s="58">
        <f t="shared" si="2"/>
        <v>1.2126000000000001E-3</v>
      </c>
      <c r="H32" s="58">
        <f t="shared" ref="H32:H34" si="3">C32</f>
        <v>1.2126000000000001E-3</v>
      </c>
      <c r="I32" s="106"/>
      <c r="J32" s="58">
        <f t="shared" ref="J32:J34" si="4">D32</f>
        <v>1.2126000000000001E-3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6.5696000000000001E-3</v>
      </c>
      <c r="D33" s="127">
        <f>C33</f>
        <v>6.5696000000000001E-3</v>
      </c>
      <c r="E33" s="58"/>
      <c r="F33" s="58"/>
      <c r="G33" s="58">
        <f t="shared" si="2"/>
        <v>6.5696000000000001E-3</v>
      </c>
      <c r="H33" s="58">
        <f t="shared" si="3"/>
        <v>6.5696000000000001E-3</v>
      </c>
      <c r="I33" s="106"/>
      <c r="J33" s="58">
        <f t="shared" si="4"/>
        <v>6.5696000000000001E-3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6.4851666666666669E-3</v>
      </c>
      <c r="D52" s="58">
        <f>D24/1.2</f>
        <v>7.7822000000000004E-3</v>
      </c>
      <c r="E52" s="68"/>
      <c r="F52" s="68"/>
      <c r="G52" s="58"/>
      <c r="H52" s="58"/>
      <c r="I52" s="108"/>
      <c r="J52" s="58">
        <f t="shared" ref="J52:J63" si="5">D52</f>
        <v>7.7822000000000004E-3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Р_СТР_000020</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8 Марта 119</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Р_СТР_000020</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8 Марта 119</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8 Марта 119</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495</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9.3386400000000005E-3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494</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2025-02-20T06:08:45Z</dcterms:modified>
</cp:coreProperties>
</file>